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nazarenko\D\ГРОМАДА Криничанська\ОТГ решение\2026\сесія 10.07.26 липень\сесія\"/>
    </mc:Choice>
  </mc:AlternateContent>
  <bookViews>
    <workbookView xWindow="0" yWindow="0" windowWidth="28800" windowHeight="11865"/>
  </bookViews>
  <sheets>
    <sheet name="ПІП" sheetId="2" r:id="rId1"/>
  </sheets>
  <definedNames>
    <definedName name="_xlnm.Print_Titles" localSheetId="0">ПІП!$9:$11</definedName>
    <definedName name="_xlnm.Print_Area" localSheetId="0">ПІП!$A$1:$P$22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2" l="1"/>
  <c r="M20" i="2"/>
  <c r="N20" i="2"/>
  <c r="O20" i="2"/>
  <c r="P20" i="2"/>
  <c r="K12" i="2"/>
  <c r="M12" i="2"/>
  <c r="N12" i="2"/>
  <c r="O12" i="2"/>
  <c r="P12" i="2"/>
  <c r="M13" i="2"/>
  <c r="N13" i="2"/>
  <c r="O13" i="2"/>
  <c r="P13" i="2"/>
  <c r="L12" i="2"/>
  <c r="K16" i="2"/>
  <c r="L17" i="2" l="1"/>
  <c r="K17" i="2"/>
  <c r="I18" i="2"/>
  <c r="J18" i="2"/>
  <c r="K18" i="2"/>
  <c r="L18" i="2"/>
  <c r="L14" i="2"/>
  <c r="K14" i="2"/>
  <c r="L15" i="2"/>
  <c r="K15" i="2"/>
  <c r="L13" i="2" l="1"/>
  <c r="K13" i="2" l="1"/>
  <c r="K20" i="2" s="1"/>
</calcChain>
</file>

<file path=xl/sharedStrings.xml><?xml version="1.0" encoding="utf-8"?>
<sst xmlns="http://schemas.openxmlformats.org/spreadsheetml/2006/main" count="66" uniqueCount="54">
  <si>
    <t>у тому числі за рахунок:</t>
  </si>
  <si>
    <t>коштів місцевого бюджету</t>
  </si>
  <si>
    <t>міжбюджетних трансфертів з державного бюджету</t>
  </si>
  <si>
    <t xml:space="preserve">міжбюджетних трансфертів з інших місцевих бюджетів </t>
  </si>
  <si>
    <t>місцевих запозичень</t>
  </si>
  <si>
    <t>інших джерел</t>
  </si>
  <si>
    <t>УСЬОГО</t>
  </si>
  <si>
    <t>Загальна вартість публічного інвестиційного проєкту/ програми публічних інвестицій</t>
  </si>
  <si>
    <t>№ з/п</t>
  </si>
  <si>
    <t>Код Програмної класифікації видатків та кредитування місцевого бюджету</t>
  </si>
  <si>
    <t>Найменування бюджетної програми згідно з Типовою програмною класифікацією видатків та кредитування місцевого бюджету</t>
  </si>
  <si>
    <t>Обсяг бюджетних коштів, спрямованих на реалізацію публічного інвестиційного проєкту/ програми публічних інвестицій 
у 2026 році</t>
  </si>
  <si>
    <t>1.1</t>
  </si>
  <si>
    <t>Найменування галузі (сектору) для публічного інвестування/ публічного інвестиційного проєкту/ програми публічних інвестицій</t>
  </si>
  <si>
    <t>Унікальний ідентифікатор проєкту/ програми</t>
  </si>
  <si>
    <t>Найменування відповідального головного розпорядника коштів місцевого бюджету за 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</si>
  <si>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проєкту/ програми публічних інвестицій 
(рік початку і завершення)</t>
  </si>
  <si>
    <t>(код бюджету)</t>
  </si>
  <si>
    <t>Обсяги</t>
  </si>
  <si>
    <t xml:space="preserve">публічних інвестицій у розрізі публічних інвестиційних проєктів </t>
  </si>
  <si>
    <t>та програм публічних інвестицій</t>
  </si>
  <si>
    <t>у 2026 році</t>
  </si>
  <si>
    <t>(грн)</t>
  </si>
  <si>
    <t>Витрати на реалізацію</t>
  </si>
  <si>
    <t>Витрати на підготовку</t>
  </si>
  <si>
    <t>А</t>
  </si>
  <si>
    <t>у тому числі:</t>
  </si>
  <si>
    <t>СКРИТИ !!!!</t>
  </si>
  <si>
    <t>04521000000</t>
  </si>
  <si>
    <t>Селищний голова                                                                                                                                                                                           Юрій БАЛЮК</t>
  </si>
  <si>
    <t>Додаток 7
до рішення селищної ради</t>
  </si>
  <si>
    <t>Освіта</t>
  </si>
  <si>
    <t>Відділ освіти, культури, молоді та спорту Криничанської селищної ради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</si>
  <si>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</si>
  <si>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</si>
  <si>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Реконструкція з влаштування санвузла Степанівського ліцею Криничанської селищної ради Дніпропетровської області за адресою вул.Центральна,8 с.Степанівка Кам"янського району Дніпропетровської області</t>
  </si>
  <si>
    <t>061125-9СВ00232</t>
  </si>
  <si>
    <t>2022-2027</t>
  </si>
  <si>
    <t>Капітальний ремонт вхідної групи та приміщення санвзлу з заміною інженерних мереж Криничанського ліцею №1 Криничанської селищної ради за адресою: селище Кринички, вул. Героїв Чорнобиля, 33 Кам'янського району Дніпропетровської області.</t>
  </si>
  <si>
    <t>2025-2026</t>
  </si>
  <si>
    <t>1.2</t>
  </si>
  <si>
    <t>071125-9A0BA14A</t>
  </si>
  <si>
    <t>Охорона здоров"я</t>
  </si>
  <si>
    <t>Відділ "Соціальна сервісна служба Криничанської селищної ради"</t>
  </si>
  <si>
    <t>2.1.</t>
  </si>
  <si>
    <t>Придбання Комунальним підприємтвом КНП "Центральна лікарня" Криничанської селищної ради Системи ультразвукової діагностичної Consona №9</t>
  </si>
  <si>
    <t>0812170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</si>
  <si>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</si>
  <si>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270526-522B5453</t>
  </si>
  <si>
    <t>1.3</t>
  </si>
  <si>
    <t>180626-262EA84B</t>
  </si>
  <si>
    <t>Створення сучасного освітнього простору в Аулівському ліцеї Криничанської селищної ради у межах реалізації реформи "Нова українська школа"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</si>
  <si>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</si>
  <si>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0611180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</si>
</sst>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1" fontId="3" fillId="0" borderId="0" xfId="0" applyNumberFormat="1" applyFont="1"/>
    <xf numFmtId="1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5" fillId="0" borderId="0" xfId="0" applyNumberFormat="1" applyFont="1"/>
    <xf numFmtId="0" fontId="15" fillId="0" borderId="0" xfId="0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 wrapText="1"/>
    </xf>
    <xf numFmtId="3" fontId="13" fillId="3" borderId="0" xfId="0" applyNumberFormat="1" applyFont="1" applyFill="1"/>
    <xf numFmtId="3" fontId="13" fillId="3" borderId="1" xfId="0" applyNumberFormat="1" applyFont="1" applyFill="1" applyBorder="1" applyAlignment="1">
      <alignment horizontal="right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/>
    <xf numFmtId="4" fontId="16" fillId="0" borderId="0" xfId="0" applyNumberFormat="1" applyFont="1" applyAlignment="1">
      <alignment horizontal="right"/>
    </xf>
    <xf numFmtId="4" fontId="1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" fontId="19" fillId="3" borderId="1" xfId="0" applyNumberFormat="1" applyFont="1" applyFill="1" applyBorder="1" applyAlignment="1">
      <alignment horizontal="center" vertical="center" wrapText="1"/>
    </xf>
    <xf numFmtId="1" fontId="7" fillId="0" borderId="0" xfId="0" applyNumberFormat="1" applyFont="1"/>
    <xf numFmtId="3" fontId="11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49" fontId="20" fillId="0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top" wrapText="1"/>
    </xf>
    <xf numFmtId="0" fontId="11" fillId="0" borderId="1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2" fillId="0" borderId="1" xfId="0" applyNumberFormat="1" applyFont="1" applyBorder="1" applyAlignment="1">
      <alignment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1" fontId="24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18" fillId="3" borderId="3" xfId="0" applyNumberFormat="1" applyFont="1" applyFill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left" vertical="top" wrapText="1"/>
    </xf>
    <xf numFmtId="1" fontId="8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3" fontId="14" fillId="3" borderId="0" xfId="0" applyNumberFormat="1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Zeros="0" tabSelected="1" view="pageBreakPreview" topLeftCell="A16" zoomScale="94" zoomScaleNormal="115" zoomScaleSheetLayoutView="94" workbookViewId="0">
      <selection activeCell="B16" sqref="B16"/>
    </sheetView>
  </sheetViews>
  <sheetFormatPr defaultRowHeight="15" x14ac:dyDescent="0.25"/>
  <cols>
    <col min="1" max="1" width="7.85546875" style="2" bestFit="1" customWidth="1"/>
    <col min="2" max="2" width="39.140625" style="10" customWidth="1"/>
    <col min="3" max="3" width="19" style="10" customWidth="1"/>
    <col min="4" max="4" width="11.5703125" style="10" customWidth="1"/>
    <col min="5" max="5" width="36.7109375" style="10" customWidth="1"/>
    <col min="6" max="6" width="29.28515625" style="10" customWidth="1"/>
    <col min="7" max="7" width="14.5703125" style="12" customWidth="1"/>
    <col min="8" max="8" width="14.85546875" style="13" customWidth="1"/>
    <col min="9" max="10" width="14" style="16" hidden="1" customWidth="1"/>
    <col min="11" max="11" width="17.85546875" style="19" customWidth="1"/>
    <col min="12" max="12" width="16.7109375" style="19" customWidth="1"/>
    <col min="13" max="13" width="12.85546875" style="19" customWidth="1"/>
    <col min="14" max="14" width="13" style="19" customWidth="1"/>
    <col min="15" max="15" width="10.85546875" style="19" customWidth="1"/>
    <col min="16" max="16" width="9.28515625" style="19" customWidth="1"/>
    <col min="17" max="16384" width="9.140625" style="1"/>
  </cols>
  <sheetData>
    <row r="1" spans="1:16" ht="34.5" customHeight="1" x14ac:dyDescent="0.25">
      <c r="M1" s="50" t="s">
        <v>30</v>
      </c>
      <c r="N1" s="50"/>
      <c r="O1" s="50"/>
      <c r="P1" s="50"/>
    </row>
    <row r="2" spans="1:16" ht="18.75" x14ac:dyDescent="0.3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8.75" x14ac:dyDescent="0.3">
      <c r="A3" s="51" t="s">
        <v>19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6" ht="18.75" x14ac:dyDescent="0.3">
      <c r="A4" s="51" t="s">
        <v>20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8.75" x14ac:dyDescent="0.3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6" ht="18.75" x14ac:dyDescent="0.25">
      <c r="B6" s="28" t="s">
        <v>28</v>
      </c>
      <c r="I6" s="53" t="s">
        <v>27</v>
      </c>
      <c r="J6" s="53"/>
    </row>
    <row r="7" spans="1:16" x14ac:dyDescent="0.25">
      <c r="B7" s="14" t="s">
        <v>17</v>
      </c>
      <c r="I7" s="53"/>
      <c r="J7" s="53"/>
      <c r="P7" s="20" t="s">
        <v>22</v>
      </c>
    </row>
    <row r="8" spans="1:16" ht="3.75" customHeight="1" x14ac:dyDescent="0.25">
      <c r="B8" s="10" t="s">
        <v>25</v>
      </c>
    </row>
    <row r="9" spans="1:16" s="5" customFormat="1" ht="22.5" customHeight="1" x14ac:dyDescent="0.2">
      <c r="A9" s="54" t="s">
        <v>8</v>
      </c>
      <c r="B9" s="44" t="s">
        <v>13</v>
      </c>
      <c r="C9" s="44" t="s">
        <v>14</v>
      </c>
      <c r="D9" s="44" t="s">
        <v>9</v>
      </c>
      <c r="E9" s="44" t="s">
        <v>10</v>
      </c>
      <c r="F9" s="44" t="s">
        <v>15</v>
      </c>
      <c r="G9" s="44" t="s">
        <v>16</v>
      </c>
      <c r="H9" s="45" t="s">
        <v>7</v>
      </c>
      <c r="I9" s="47" t="s">
        <v>26</v>
      </c>
      <c r="J9" s="48"/>
      <c r="K9" s="49" t="s">
        <v>11</v>
      </c>
      <c r="L9" s="49" t="s">
        <v>0</v>
      </c>
      <c r="M9" s="49"/>
      <c r="N9" s="49"/>
      <c r="O9" s="49"/>
      <c r="P9" s="49"/>
    </row>
    <row r="10" spans="1:16" s="5" customFormat="1" ht="108" customHeight="1" x14ac:dyDescent="0.2">
      <c r="A10" s="54"/>
      <c r="B10" s="44"/>
      <c r="C10" s="44"/>
      <c r="D10" s="44"/>
      <c r="E10" s="44"/>
      <c r="F10" s="44"/>
      <c r="G10" s="44"/>
      <c r="H10" s="45"/>
      <c r="I10" s="18" t="s">
        <v>23</v>
      </c>
      <c r="J10" s="18" t="s">
        <v>24</v>
      </c>
      <c r="K10" s="49"/>
      <c r="L10" s="21" t="s">
        <v>1</v>
      </c>
      <c r="M10" s="21" t="s">
        <v>2</v>
      </c>
      <c r="N10" s="21" t="s">
        <v>3</v>
      </c>
      <c r="O10" s="21" t="s">
        <v>4</v>
      </c>
      <c r="P10" s="21" t="s">
        <v>5</v>
      </c>
    </row>
    <row r="11" spans="1:16" s="25" customFormat="1" ht="23.25" customHeight="1" x14ac:dyDescent="0.2">
      <c r="A11" s="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4"/>
      <c r="J11" s="24"/>
      <c r="K11" s="23">
        <v>9</v>
      </c>
      <c r="L11" s="23">
        <v>10</v>
      </c>
      <c r="M11" s="23">
        <v>11</v>
      </c>
      <c r="N11" s="23">
        <v>12</v>
      </c>
      <c r="O11" s="23">
        <v>13</v>
      </c>
      <c r="P11" s="23">
        <v>14</v>
      </c>
    </row>
    <row r="12" spans="1:16" s="7" customFormat="1" ht="76.5" customHeight="1" x14ac:dyDescent="0.2">
      <c r="A12" s="6">
        <v>1</v>
      </c>
      <c r="B12" s="32" t="s">
        <v>31</v>
      </c>
      <c r="C12" s="33"/>
      <c r="D12" s="33"/>
      <c r="E12" s="33"/>
      <c r="F12" s="30" t="s">
        <v>32</v>
      </c>
      <c r="G12" s="11"/>
      <c r="H12" s="15"/>
      <c r="I12" s="17"/>
      <c r="J12" s="17"/>
      <c r="K12" s="38">
        <f>SUM(L12:P12)</f>
        <v>4864907</v>
      </c>
      <c r="L12" s="38">
        <f>L13+L16</f>
        <v>3442607</v>
      </c>
      <c r="M12" s="38">
        <f t="shared" ref="M12:P12" si="0">M13+M16</f>
        <v>1422300</v>
      </c>
      <c r="N12" s="38">
        <f t="shared" si="0"/>
        <v>0</v>
      </c>
      <c r="O12" s="38">
        <f t="shared" si="0"/>
        <v>0</v>
      </c>
      <c r="P12" s="38">
        <f t="shared" si="0"/>
        <v>0</v>
      </c>
    </row>
    <row r="13" spans="1:16" s="7" customFormat="1" ht="89.25" customHeight="1" x14ac:dyDescent="0.2">
      <c r="A13" s="6"/>
      <c r="B13" s="33"/>
      <c r="C13" s="33"/>
      <c r="D13" s="34" t="s">
        <v>33</v>
      </c>
      <c r="E13" s="35" t="s">
        <v>34</v>
      </c>
      <c r="F13" s="31" t="s">
        <v>32</v>
      </c>
      <c r="G13" s="11"/>
      <c r="H13" s="15"/>
      <c r="I13" s="17"/>
      <c r="J13" s="17"/>
      <c r="K13" s="26">
        <f>L13+M13+N13+O13+P13</f>
        <v>3284607</v>
      </c>
      <c r="L13" s="26">
        <f>SUM(L14:L15)</f>
        <v>3284607</v>
      </c>
      <c r="M13" s="26">
        <f t="shared" ref="M13:P13" si="1">SUM(M14:M15)</f>
        <v>0</v>
      </c>
      <c r="N13" s="26">
        <f t="shared" si="1"/>
        <v>0</v>
      </c>
      <c r="O13" s="26">
        <f t="shared" si="1"/>
        <v>0</v>
      </c>
      <c r="P13" s="26">
        <f t="shared" si="1"/>
        <v>0</v>
      </c>
    </row>
    <row r="14" spans="1:16" ht="93.75" customHeight="1" x14ac:dyDescent="0.25">
      <c r="A14" s="4" t="s">
        <v>12</v>
      </c>
      <c r="B14" s="36" t="s">
        <v>35</v>
      </c>
      <c r="C14" s="29" t="s">
        <v>36</v>
      </c>
      <c r="D14" s="37" t="s">
        <v>33</v>
      </c>
      <c r="E14" s="41" t="s">
        <v>34</v>
      </c>
      <c r="F14" s="42" t="s">
        <v>32</v>
      </c>
      <c r="G14" s="29" t="s">
        <v>37</v>
      </c>
      <c r="H14" s="15">
        <v>2792848</v>
      </c>
      <c r="I14" s="17"/>
      <c r="J14" s="17"/>
      <c r="K14" s="27">
        <f>84607+1100000+500000</f>
        <v>1684607</v>
      </c>
      <c r="L14" s="27">
        <f>84607+1100000+500000</f>
        <v>1684607</v>
      </c>
      <c r="M14" s="22"/>
      <c r="N14" s="22"/>
      <c r="O14" s="22"/>
      <c r="P14" s="22"/>
    </row>
    <row r="15" spans="1:16" ht="120" customHeight="1" x14ac:dyDescent="0.25">
      <c r="A15" s="4" t="s">
        <v>40</v>
      </c>
      <c r="B15" s="36" t="s">
        <v>38</v>
      </c>
      <c r="C15" s="29" t="s">
        <v>41</v>
      </c>
      <c r="D15" s="37" t="s">
        <v>33</v>
      </c>
      <c r="E15" s="41" t="s">
        <v>34</v>
      </c>
      <c r="F15" s="42" t="s">
        <v>32</v>
      </c>
      <c r="G15" s="29" t="s">
        <v>39</v>
      </c>
      <c r="H15" s="15">
        <v>2174796</v>
      </c>
      <c r="I15" s="17">
        <v>2074796</v>
      </c>
      <c r="J15" s="17">
        <v>2074796</v>
      </c>
      <c r="K15" s="27">
        <f>2100000-500000</f>
        <v>1600000</v>
      </c>
      <c r="L15" s="8">
        <f>2100000-500000</f>
        <v>1600000</v>
      </c>
      <c r="M15" s="22"/>
      <c r="N15" s="22"/>
      <c r="O15" s="22"/>
      <c r="P15" s="22"/>
    </row>
    <row r="16" spans="1:16" ht="78.75" customHeight="1" x14ac:dyDescent="0.25">
      <c r="A16" s="4" t="s">
        <v>49</v>
      </c>
      <c r="B16" s="36" t="s">
        <v>51</v>
      </c>
      <c r="C16" s="29" t="s">
        <v>50</v>
      </c>
      <c r="D16" s="34" t="s">
        <v>53</v>
      </c>
      <c r="E16" s="43" t="s">
        <v>52</v>
      </c>
      <c r="F16" s="42" t="s">
        <v>32</v>
      </c>
      <c r="G16" s="29">
        <v>2026</v>
      </c>
      <c r="H16" s="15">
        <v>1580340</v>
      </c>
      <c r="I16" s="17"/>
      <c r="J16" s="17"/>
      <c r="K16" s="27">
        <f>+L16+M16</f>
        <v>1580300</v>
      </c>
      <c r="L16" s="8">
        <v>158000</v>
      </c>
      <c r="M16" s="22">
        <v>1422300</v>
      </c>
      <c r="N16" s="22"/>
      <c r="O16" s="22"/>
      <c r="P16" s="22"/>
    </row>
    <row r="17" spans="1:16" ht="79.5" customHeight="1" x14ac:dyDescent="0.25">
      <c r="A17" s="6">
        <v>2</v>
      </c>
      <c r="B17" s="32" t="s">
        <v>42</v>
      </c>
      <c r="C17" s="9"/>
      <c r="D17" s="9"/>
      <c r="E17" s="9"/>
      <c r="F17" s="30" t="s">
        <v>43</v>
      </c>
      <c r="G17" s="29"/>
      <c r="H17" s="15"/>
      <c r="I17" s="17"/>
      <c r="J17" s="17"/>
      <c r="K17" s="38">
        <f>+K18</f>
        <v>1902500</v>
      </c>
      <c r="L17" s="38">
        <f>+L18</f>
        <v>1902500</v>
      </c>
      <c r="M17" s="22"/>
      <c r="N17" s="22"/>
      <c r="O17" s="22"/>
      <c r="P17" s="22"/>
    </row>
    <row r="18" spans="1:16" ht="79.5" customHeight="1" x14ac:dyDescent="0.25">
      <c r="A18" s="4"/>
      <c r="B18" s="36"/>
      <c r="C18" s="29"/>
      <c r="D18" s="34" t="s">
        <v>46</v>
      </c>
      <c r="E18" s="43" t="s">
        <v>47</v>
      </c>
      <c r="F18" s="31" t="s">
        <v>43</v>
      </c>
      <c r="G18" s="29"/>
      <c r="H18" s="15"/>
      <c r="I18" s="15">
        <f t="shared" ref="I18:L18" si="2">+I19</f>
        <v>0</v>
      </c>
      <c r="J18" s="15">
        <f t="shared" si="2"/>
        <v>0</v>
      </c>
      <c r="K18" s="26">
        <f t="shared" si="2"/>
        <v>1902500</v>
      </c>
      <c r="L18" s="26">
        <f t="shared" si="2"/>
        <v>1902500</v>
      </c>
      <c r="M18" s="22"/>
      <c r="N18" s="22"/>
      <c r="O18" s="22"/>
      <c r="P18" s="22"/>
    </row>
    <row r="19" spans="1:16" ht="82.5" customHeight="1" x14ac:dyDescent="0.25">
      <c r="A19" s="4" t="s">
        <v>44</v>
      </c>
      <c r="B19" s="36" t="s">
        <v>45</v>
      </c>
      <c r="C19" s="29" t="s">
        <v>48</v>
      </c>
      <c r="D19" s="37" t="s">
        <v>46</v>
      </c>
      <c r="E19" s="41" t="s">
        <v>47</v>
      </c>
      <c r="F19" s="42" t="s">
        <v>43</v>
      </c>
      <c r="G19" s="29">
        <v>2026</v>
      </c>
      <c r="H19" s="15">
        <v>3369208</v>
      </c>
      <c r="I19" s="17"/>
      <c r="J19" s="17"/>
      <c r="K19" s="27">
        <v>1902500</v>
      </c>
      <c r="L19" s="27">
        <v>1902500</v>
      </c>
      <c r="M19" s="22"/>
      <c r="N19" s="22"/>
      <c r="O19" s="22"/>
      <c r="P19" s="22"/>
    </row>
    <row r="20" spans="1:16" ht="21" customHeight="1" x14ac:dyDescent="0.25">
      <c r="A20" s="6"/>
      <c r="B20" s="32"/>
      <c r="C20" s="9"/>
      <c r="D20" s="9"/>
      <c r="E20" s="9"/>
      <c r="F20" s="30"/>
      <c r="G20" s="9"/>
      <c r="H20" s="39" t="s">
        <v>6</v>
      </c>
      <c r="I20" s="40"/>
      <c r="J20" s="40"/>
      <c r="K20" s="38">
        <f>+K12+K17</f>
        <v>6767407</v>
      </c>
      <c r="L20" s="38">
        <f t="shared" ref="L20:P20" si="3">+L12+L17</f>
        <v>5345107</v>
      </c>
      <c r="M20" s="38">
        <f t="shared" si="3"/>
        <v>1422300</v>
      </c>
      <c r="N20" s="38">
        <f t="shared" si="3"/>
        <v>0</v>
      </c>
      <c r="O20" s="38">
        <f t="shared" si="3"/>
        <v>0</v>
      </c>
      <c r="P20" s="38">
        <f t="shared" si="3"/>
        <v>0</v>
      </c>
    </row>
    <row r="21" spans="1:16" ht="132.75" customHeight="1" x14ac:dyDescent="0.25"/>
    <row r="22" spans="1:16" ht="20.25" customHeight="1" x14ac:dyDescent="0.25">
      <c r="B22" s="46" t="s">
        <v>29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</row>
  </sheetData>
  <mergeCells count="18">
    <mergeCell ref="I6:J7"/>
    <mergeCell ref="F9:F10"/>
    <mergeCell ref="A9:A10"/>
    <mergeCell ref="B9:B10"/>
    <mergeCell ref="C9:C10"/>
    <mergeCell ref="D9:D10"/>
    <mergeCell ref="E9:E10"/>
    <mergeCell ref="M1:P1"/>
    <mergeCell ref="A2:P2"/>
    <mergeCell ref="A3:P3"/>
    <mergeCell ref="A4:P4"/>
    <mergeCell ref="A5:P5"/>
    <mergeCell ref="G9:G10"/>
    <mergeCell ref="H9:H10"/>
    <mergeCell ref="B22:P22"/>
    <mergeCell ref="I9:J9"/>
    <mergeCell ref="K9:K10"/>
    <mergeCell ref="L9:P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0" fitToHeight="100" orientation="landscape" r:id="rId1"/>
  <headerFooter differentFirst="1">
    <oddHeader>&amp;C&amp;P</oddHeader>
  </headerFooter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ПІП</vt:lpstr>
      <vt:lpstr>ПІП!Заголовки_для_печати</vt:lpstr>
      <vt:lpstr>ПІП!Область_печати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Китиця Олена</dc:creator>
  <cp:lastModifiedBy>Користувач</cp:lastModifiedBy>
  <cp:lastPrinted>2026-06-11T12:50:51Z</cp:lastPrinted>
  <dcterms:created xsi:type="dcterms:W3CDTF">2025-11-24T09:05:04Z</dcterms:created>
  <dcterms:modified xsi:type="dcterms:W3CDTF">2026-07-09T12:43:34Z</dcterms:modified>
</cp:coreProperties>
</file>